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3256" windowHeight="13176"/>
  </bookViews>
  <sheets>
    <sheet name="2026-2027" sheetId="1" r:id="rId1"/>
  </sheets>
  <definedNames>
    <definedName name="_xlnm._FilterDatabase" localSheetId="0" hidden="1">'2026-2027'!$A$5:$L$5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1" l="1"/>
  <c r="E35" i="1" l="1"/>
  <c r="G35" i="1" s="1"/>
  <c r="K17" i="1"/>
  <c r="E17" i="1" l="1"/>
  <c r="G17" i="1" s="1"/>
</calcChain>
</file>

<file path=xl/sharedStrings.xml><?xml version="1.0" encoding="utf-8"?>
<sst xmlns="http://schemas.openxmlformats.org/spreadsheetml/2006/main" count="129" uniqueCount="45">
  <si>
    <t>Наименование учреждения</t>
  </si>
  <si>
    <t>РзПрз</t>
  </si>
  <si>
    <t>КЦСР</t>
  </si>
  <si>
    <t>КВР</t>
  </si>
  <si>
    <t>Сумма</t>
  </si>
  <si>
    <t>С чего</t>
  </si>
  <si>
    <t xml:space="preserve">На что </t>
  </si>
  <si>
    <t>1. Внутренне перемещение расходов между кодами бюджетной классификации расходов согласно предложений представителей главного распорядителя бюджетных средств на 2026 год</t>
  </si>
  <si>
    <t>2026 год</t>
  </si>
  <si>
    <t>2027 год</t>
  </si>
  <si>
    <t>Приложение № 2 к пояснительной записке</t>
  </si>
  <si>
    <t>129</t>
  </si>
  <si>
    <t>244</t>
  </si>
  <si>
    <t>121</t>
  </si>
  <si>
    <t>2440384280</t>
  </si>
  <si>
    <t>Администрация</t>
  </si>
  <si>
    <t>281Ю650500</t>
  </si>
  <si>
    <t>622</t>
  </si>
  <si>
    <t>281Ю651790</t>
  </si>
  <si>
    <t>201И3A5140</t>
  </si>
  <si>
    <t>811</t>
  </si>
  <si>
    <t>201И3A1540</t>
  </si>
  <si>
    <t>1. Внутренне перемещение расходов между кодами бюджетной классификации расходов согласно предложений представителей главного распорядителя бюджетных средств на 2027 год</t>
  </si>
  <si>
    <t>04202L5191</t>
  </si>
  <si>
    <t>621</t>
  </si>
  <si>
    <t>15401SД040</t>
  </si>
  <si>
    <t>02402S2050</t>
  </si>
  <si>
    <t>16202L4970</t>
  </si>
  <si>
    <t>322</t>
  </si>
  <si>
    <t>04403S2130</t>
  </si>
  <si>
    <t>04403S2970</t>
  </si>
  <si>
    <t>1440500590</t>
  </si>
  <si>
    <t>КУМИ</t>
  </si>
  <si>
    <t>04202S2520</t>
  </si>
  <si>
    <t>Уточнение ВР в соответствии с приказом Минфина России от 24.05.2022 № 82-н "О порядке формирования и применения кодов бюджетной классификации Российской Федерации, их структуре и принципах назначения" (в целях устранения технической ошибки при отнесении расходов на соответствующие КБК)</t>
  </si>
  <si>
    <t>Изменение РзПрз в целях приведения кодов бюджетной классификации в соответствие с письмом Управления Федерального Казначейства по ХМАО-Югре от 14.01.2025 № 87-30-04/30-103 (ежемесячное денежное вознаграждение за классное руководство педагогическим работникам)</t>
  </si>
  <si>
    <t>В целях приведения доли софинансирования  по  субсидии на государственную поддержку отрасли культуры, согласно заключенного Соглашения с отраслевым департаментом автономного округа</t>
  </si>
  <si>
    <t>В целях приведения доли софинансирования по расходам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детей, согласно заключенного Соглашения с отраслевым департаментом автономного округа</t>
  </si>
  <si>
    <t>В целях приведения доли софинансирования по субсидии на развитие сети спортивных объектов шаговой доступности, согласно заключенного Соглашения с отраслевым департаментом автономного округа</t>
  </si>
  <si>
    <t>В целях приведения доли софинансирования по субсидии на обеспечение образовательных организаций осуществляющих подготовку спортивного резерва, согласно заключенного Соглашения с отраслевым департаментом автономного округа</t>
  </si>
  <si>
    <t>В целях приведения доли софинансирования по субсидии на развитие сферы культуры в муниципальных образованиях автономного округа (подписка (приобретение) периодических изданий), согласно заключенного Соглашения с отраслевым департаментом автономного округа</t>
  </si>
  <si>
    <t>В целях приведения доли софинансирования по субсидии на приобретение жилья, согласно заключенного Соглашения с отраслевым департаментом автономного округа</t>
  </si>
  <si>
    <t>Для обеспечения доли софинансирования местного бюджета с Соглашением ХМАО-Югры по ремонту дороги по ул. Солнечная</t>
  </si>
  <si>
    <t>На пополнение фонда гарантий и компенсаций работникам муниципальных учреждений и органов местного самоуправления</t>
  </si>
  <si>
    <t>Приведение ЦС в соответствие с требованиями приказа Департамента финансов ХМАО-Югры от 24.12.2024 №31-нп "О порядке определения перечня и кодов целевых статей расходов бюджетов,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бюджета Ханты-Мансийского автономного округа – Югры муниципальным районам и городским округам Ханты-Мансийского автономного округа-Югры, на 2025-2027 годы" реализация мероприятий по модернизации коммунальной инфраструктуры ХМАО-Югры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</si>
</sst>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[$-419]#,##0.00"/>
    <numFmt numFmtId="166" formatCode="#,##0.00&quot;р.&quot;"/>
    <numFmt numFmtId="167" formatCode="#,##0.00;[Red]\-#,##0.00;0.00"/>
    <numFmt numFmtId="168" formatCode="#,##0.00_ ;[Red]\-#,##0.00\ "/>
    <numFmt numFmtId="169" formatCode="0000"/>
    <numFmt numFmtId="170" formatCode="0000000000"/>
    <numFmt numFmtId="171" formatCode="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165" fontId="0" fillId="0" borderId="0"/>
    <xf numFmtId="165" fontId="2" fillId="0" borderId="0"/>
    <xf numFmtId="164" fontId="3" fillId="0" borderId="0" applyFont="0" applyFill="0" applyBorder="0" applyAlignment="0" applyProtection="0"/>
    <xf numFmtId="165" fontId="4" fillId="0" borderId="0"/>
    <xf numFmtId="165" fontId="4" fillId="0" borderId="0"/>
    <xf numFmtId="165" fontId="2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</cellStyleXfs>
  <cellXfs count="47">
    <xf numFmtId="165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0" xfId="0" applyFont="1" applyAlignment="1">
      <alignment horizontal="center" vertical="center"/>
    </xf>
    <xf numFmtId="165" fontId="1" fillId="0" borderId="0" xfId="0" applyFont="1"/>
    <xf numFmtId="49" fontId="1" fillId="0" borderId="0" xfId="0" applyNumberFormat="1" applyFont="1"/>
    <xf numFmtId="164" fontId="1" fillId="0" borderId="0" xfId="2" applyFont="1" applyBorder="1"/>
    <xf numFmtId="165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8" fontId="1" fillId="0" borderId="0" xfId="0" applyNumberFormat="1" applyFont="1"/>
    <xf numFmtId="168" fontId="1" fillId="0" borderId="0" xfId="2" applyNumberFormat="1" applyFont="1" applyBorder="1"/>
    <xf numFmtId="165" fontId="1" fillId="0" borderId="1" xfId="0" applyFont="1" applyBorder="1" applyAlignment="1">
      <alignment horizontal="center" vertical="center" wrapText="1"/>
    </xf>
    <xf numFmtId="169" fontId="5" fillId="0" borderId="1" xfId="4" applyNumberFormat="1" applyFont="1" applyBorder="1" applyAlignment="1" applyProtection="1">
      <alignment horizontal="center" vertical="center" wrapText="1"/>
      <protection hidden="1"/>
    </xf>
    <xf numFmtId="170" fontId="5" fillId="0" borderId="1" xfId="4" applyNumberFormat="1" applyFont="1" applyBorder="1" applyAlignment="1" applyProtection="1">
      <alignment horizontal="center" vertical="center"/>
      <protection hidden="1"/>
    </xf>
    <xf numFmtId="171" fontId="5" fillId="0" borderId="1" xfId="4" applyNumberFormat="1" applyFont="1" applyBorder="1" applyAlignment="1" applyProtection="1">
      <alignment horizontal="center" vertical="center"/>
      <protection hidden="1"/>
    </xf>
    <xf numFmtId="167" fontId="5" fillId="0" borderId="1" xfId="4" applyNumberFormat="1" applyFont="1" applyBorder="1" applyAlignment="1" applyProtection="1">
      <alignment horizontal="center" vertical="center"/>
      <protection hidden="1"/>
    </xf>
    <xf numFmtId="169" fontId="5" fillId="0" borderId="1" xfId="4" applyNumberFormat="1" applyFont="1" applyBorder="1" applyAlignment="1" applyProtection="1">
      <alignment horizontal="center" vertical="top" wrapText="1"/>
      <protection hidden="1"/>
    </xf>
    <xf numFmtId="170" fontId="5" fillId="0" borderId="1" xfId="4" applyNumberFormat="1" applyFont="1" applyBorder="1" applyAlignment="1" applyProtection="1">
      <alignment horizontal="center" vertical="top"/>
      <protection hidden="1"/>
    </xf>
    <xf numFmtId="171" fontId="5" fillId="0" borderId="1" xfId="4" applyNumberFormat="1" applyFont="1" applyBorder="1" applyAlignment="1" applyProtection="1">
      <alignment horizontal="center" vertical="top"/>
      <protection hidden="1"/>
    </xf>
    <xf numFmtId="167" fontId="5" fillId="0" borderId="1" xfId="4" applyNumberFormat="1" applyFont="1" applyBorder="1" applyAlignment="1" applyProtection="1">
      <alignment horizontal="center" vertical="top"/>
      <protection hidden="1"/>
    </xf>
    <xf numFmtId="165" fontId="1" fillId="0" borderId="0" xfId="0" applyFont="1" applyAlignment="1">
      <alignment horizontal="center" vertical="top"/>
    </xf>
    <xf numFmtId="165" fontId="1" fillId="0" borderId="3" xfId="0" applyFont="1" applyBorder="1" applyAlignment="1">
      <alignment horizontal="center" vertical="center" wrapText="1"/>
    </xf>
    <xf numFmtId="165" fontId="1" fillId="0" borderId="2" xfId="0" applyFont="1" applyBorder="1" applyAlignment="1">
      <alignment horizontal="center" vertical="center" wrapText="1"/>
    </xf>
    <xf numFmtId="165" fontId="1" fillId="0" borderId="4" xfId="0" applyFont="1" applyBorder="1" applyAlignment="1">
      <alignment horizontal="center" vertical="center" wrapText="1"/>
    </xf>
    <xf numFmtId="171" fontId="5" fillId="0" borderId="3" xfId="4" applyNumberFormat="1" applyFont="1" applyBorder="1" applyAlignment="1" applyProtection="1">
      <alignment horizontal="center" vertical="center"/>
      <protection hidden="1"/>
    </xf>
    <xf numFmtId="171" fontId="5" fillId="0" borderId="2" xfId="4" applyNumberFormat="1" applyFont="1" applyBorder="1" applyAlignment="1" applyProtection="1">
      <alignment horizontal="center" vertical="center"/>
      <protection hidden="1"/>
    </xf>
    <xf numFmtId="170" fontId="5" fillId="0" borderId="3" xfId="4" applyNumberFormat="1" applyFont="1" applyBorder="1" applyAlignment="1" applyProtection="1">
      <alignment horizontal="center" vertical="center"/>
      <protection hidden="1"/>
    </xf>
    <xf numFmtId="170" fontId="5" fillId="0" borderId="2" xfId="4" applyNumberFormat="1" applyFont="1" applyBorder="1" applyAlignment="1" applyProtection="1">
      <alignment horizontal="center" vertical="center"/>
      <protection hidden="1"/>
    </xf>
    <xf numFmtId="169" fontId="5" fillId="0" borderId="3" xfId="4" applyNumberFormat="1" applyFont="1" applyBorder="1" applyAlignment="1" applyProtection="1">
      <alignment horizontal="center" vertical="center" wrapText="1"/>
      <protection hidden="1"/>
    </xf>
    <xf numFmtId="169" fontId="5" fillId="0" borderId="2" xfId="4" applyNumberFormat="1" applyFont="1" applyBorder="1" applyAlignment="1" applyProtection="1">
      <alignment horizontal="center" vertical="center" wrapText="1"/>
      <protection hidden="1"/>
    </xf>
    <xf numFmtId="169" fontId="5" fillId="0" borderId="4" xfId="4" applyNumberFormat="1" applyFont="1" applyBorder="1" applyAlignment="1" applyProtection="1">
      <alignment horizontal="center" vertical="center" wrapText="1"/>
      <protection hidden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5" fontId="1" fillId="0" borderId="3" xfId="0" applyFont="1" applyBorder="1" applyAlignment="1">
      <alignment horizontal="center" vertical="top" wrapText="1"/>
    </xf>
    <xf numFmtId="165" fontId="1" fillId="0" borderId="2" xfId="0" applyFont="1" applyBorder="1" applyAlignment="1">
      <alignment horizontal="center" vertical="top" wrapText="1"/>
    </xf>
    <xf numFmtId="170" fontId="5" fillId="0" borderId="4" xfId="4" applyNumberFormat="1" applyFont="1" applyBorder="1" applyAlignment="1" applyProtection="1">
      <alignment horizontal="center" vertical="center"/>
      <protection hidden="1"/>
    </xf>
    <xf numFmtId="171" fontId="5" fillId="0" borderId="4" xfId="4" applyNumberFormat="1" applyFont="1" applyBorder="1" applyAlignment="1" applyProtection="1">
      <alignment horizontal="center" vertical="center"/>
      <protection hidden="1"/>
    </xf>
    <xf numFmtId="167" fontId="5" fillId="0" borderId="3" xfId="4" applyNumberFormat="1" applyFont="1" applyBorder="1" applyAlignment="1" applyProtection="1">
      <alignment horizontal="center" vertical="center"/>
      <protection hidden="1"/>
    </xf>
    <xf numFmtId="167" fontId="5" fillId="0" borderId="4" xfId="4" applyNumberFormat="1" applyFont="1" applyBorder="1" applyAlignment="1" applyProtection="1">
      <alignment horizontal="center" vertical="center"/>
      <protection hidden="1"/>
    </xf>
    <xf numFmtId="167" fontId="5" fillId="0" borderId="2" xfId="4" applyNumberFormat="1" applyFont="1" applyBorder="1" applyAlignment="1" applyProtection="1">
      <alignment horizontal="center" vertical="center"/>
      <protection hidden="1"/>
    </xf>
    <xf numFmtId="165" fontId="1" fillId="0" borderId="0" xfId="0" applyFont="1" applyAlignment="1">
      <alignment horizontal="right"/>
    </xf>
    <xf numFmtId="165" fontId="1" fillId="0" borderId="0" xfId="0" applyFont="1" applyAlignment="1">
      <alignment horizontal="center" vertical="center"/>
    </xf>
    <xf numFmtId="165" fontId="6" fillId="0" borderId="1" xfId="0" applyFont="1" applyBorder="1" applyAlignment="1">
      <alignment horizontal="center" vertical="center"/>
    </xf>
    <xf numFmtId="165" fontId="1" fillId="0" borderId="1" xfId="0" applyFont="1" applyBorder="1" applyAlignment="1">
      <alignment horizontal="center" vertical="center" wrapText="1"/>
    </xf>
  </cellXfs>
  <cellStyles count="11">
    <cellStyle name="Обычный" xfId="0" builtinId="0"/>
    <cellStyle name="Обычный 10" xfId="10"/>
    <cellStyle name="Обычный 2" xfId="1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topLeftCell="A25" zoomScale="60" zoomScaleNormal="100" workbookViewId="0">
      <selection activeCell="A5" sqref="A5:XFD5"/>
    </sheetView>
  </sheetViews>
  <sheetFormatPr defaultRowHeight="14.4" x14ac:dyDescent="0.3"/>
  <cols>
    <col min="1" max="1" width="16.88671875" customWidth="1"/>
    <col min="2" max="2" width="13.33203125" customWidth="1"/>
    <col min="3" max="3" width="18.33203125" customWidth="1"/>
    <col min="4" max="4" width="13" customWidth="1"/>
    <col min="5" max="5" width="18.33203125" customWidth="1"/>
    <col min="6" max="6" width="47.5546875" customWidth="1"/>
    <col min="7" max="7" width="17" customWidth="1"/>
    <col min="8" max="8" width="12" customWidth="1"/>
    <col min="9" max="9" width="18.109375" customWidth="1"/>
    <col min="11" max="11" width="18.109375" customWidth="1"/>
    <col min="12" max="12" width="48.33203125" customWidth="1"/>
  </cols>
  <sheetData>
    <row r="1" spans="1:12" s="5" customFormat="1" ht="13.8" x14ac:dyDescent="0.25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s="5" customFormat="1" ht="13.8" x14ac:dyDescent="0.25">
      <c r="A2" s="44" t="s">
        <v>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5" customFormat="1" ht="13.8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s="5" customFormat="1" ht="18" x14ac:dyDescent="0.25">
      <c r="A4" s="45" t="s">
        <v>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s="4" customFormat="1" ht="31.5" customHeight="1" x14ac:dyDescent="0.3">
      <c r="A5" s="9" t="s">
        <v>0</v>
      </c>
      <c r="B5" s="8" t="s">
        <v>1</v>
      </c>
      <c r="C5" s="8" t="s">
        <v>2</v>
      </c>
      <c r="D5" s="8" t="s">
        <v>3</v>
      </c>
      <c r="E5" s="10" t="s">
        <v>4</v>
      </c>
      <c r="F5" s="8" t="s">
        <v>5</v>
      </c>
      <c r="G5" s="9" t="s">
        <v>0</v>
      </c>
      <c r="H5" s="8" t="s">
        <v>1</v>
      </c>
      <c r="I5" s="8" t="s">
        <v>2</v>
      </c>
      <c r="J5" s="8" t="s">
        <v>3</v>
      </c>
      <c r="K5" s="10" t="s">
        <v>4</v>
      </c>
      <c r="L5" s="8" t="s">
        <v>6</v>
      </c>
    </row>
    <row r="6" spans="1:12" s="22" customFormat="1" ht="52.5" customHeight="1" x14ac:dyDescent="0.3">
      <c r="A6" s="33" t="s">
        <v>15</v>
      </c>
      <c r="B6" s="18">
        <v>909</v>
      </c>
      <c r="C6" s="19" t="s">
        <v>14</v>
      </c>
      <c r="D6" s="20" t="s">
        <v>12</v>
      </c>
      <c r="E6" s="21">
        <v>-7298.1</v>
      </c>
      <c r="F6" s="36" t="s">
        <v>34</v>
      </c>
      <c r="G6" s="33" t="s">
        <v>15</v>
      </c>
      <c r="H6" s="18">
        <v>909</v>
      </c>
      <c r="I6" s="19" t="s">
        <v>14</v>
      </c>
      <c r="J6" s="20" t="s">
        <v>11</v>
      </c>
      <c r="K6" s="21">
        <v>7298.1</v>
      </c>
      <c r="L6" s="36" t="s">
        <v>34</v>
      </c>
    </row>
    <row r="7" spans="1:12" s="22" customFormat="1" ht="52.5" customHeight="1" x14ac:dyDescent="0.3">
      <c r="A7" s="34"/>
      <c r="B7" s="18">
        <v>909</v>
      </c>
      <c r="C7" s="19" t="s">
        <v>14</v>
      </c>
      <c r="D7" s="20" t="s">
        <v>13</v>
      </c>
      <c r="E7" s="21">
        <v>-420336</v>
      </c>
      <c r="F7" s="37"/>
      <c r="G7" s="34"/>
      <c r="H7" s="18">
        <v>909</v>
      </c>
      <c r="I7" s="19" t="s">
        <v>14</v>
      </c>
      <c r="J7" s="20" t="s">
        <v>12</v>
      </c>
      <c r="K7" s="21">
        <v>420336</v>
      </c>
      <c r="L7" s="37"/>
    </row>
    <row r="8" spans="1:12" s="22" customFormat="1" ht="45.75" customHeight="1" x14ac:dyDescent="0.3">
      <c r="A8" s="34"/>
      <c r="B8" s="18">
        <v>702</v>
      </c>
      <c r="C8" s="19" t="s">
        <v>16</v>
      </c>
      <c r="D8" s="20" t="s">
        <v>17</v>
      </c>
      <c r="E8" s="21">
        <v>-156200</v>
      </c>
      <c r="F8" s="36" t="s">
        <v>35</v>
      </c>
      <c r="G8" s="34"/>
      <c r="H8" s="18">
        <v>709</v>
      </c>
      <c r="I8" s="19" t="s">
        <v>16</v>
      </c>
      <c r="J8" s="20" t="s">
        <v>17</v>
      </c>
      <c r="K8" s="21">
        <v>156200</v>
      </c>
      <c r="L8" s="36" t="s">
        <v>35</v>
      </c>
    </row>
    <row r="9" spans="1:12" s="22" customFormat="1" ht="45.75" customHeight="1" x14ac:dyDescent="0.3">
      <c r="A9" s="34"/>
      <c r="B9" s="18">
        <v>702</v>
      </c>
      <c r="C9" s="19" t="s">
        <v>18</v>
      </c>
      <c r="D9" s="20" t="s">
        <v>17</v>
      </c>
      <c r="E9" s="21">
        <v>-600101</v>
      </c>
      <c r="F9" s="37"/>
      <c r="G9" s="34"/>
      <c r="H9" s="18">
        <v>709</v>
      </c>
      <c r="I9" s="19" t="s">
        <v>18</v>
      </c>
      <c r="J9" s="20" t="s">
        <v>17</v>
      </c>
      <c r="K9" s="21">
        <v>600101</v>
      </c>
      <c r="L9" s="37"/>
    </row>
    <row r="10" spans="1:12" s="5" customFormat="1" ht="49.5" customHeight="1" x14ac:dyDescent="0.25">
      <c r="A10" s="34"/>
      <c r="B10" s="30">
        <v>801</v>
      </c>
      <c r="C10" s="28" t="s">
        <v>23</v>
      </c>
      <c r="D10" s="26" t="s">
        <v>24</v>
      </c>
      <c r="E10" s="40">
        <v>-873.26</v>
      </c>
      <c r="F10" s="23" t="s">
        <v>36</v>
      </c>
      <c r="G10" s="34"/>
      <c r="H10" s="14">
        <v>409</v>
      </c>
      <c r="I10" s="15" t="s">
        <v>25</v>
      </c>
      <c r="J10" s="16" t="s">
        <v>12</v>
      </c>
      <c r="K10" s="17">
        <v>10</v>
      </c>
      <c r="L10" s="13" t="s">
        <v>42</v>
      </c>
    </row>
    <row r="11" spans="1:12" s="5" customFormat="1" ht="27" customHeight="1" x14ac:dyDescent="0.25">
      <c r="A11" s="34"/>
      <c r="B11" s="31"/>
      <c r="C11" s="29"/>
      <c r="D11" s="27"/>
      <c r="E11" s="42"/>
      <c r="F11" s="24"/>
      <c r="G11" s="34"/>
      <c r="H11" s="30">
        <v>702</v>
      </c>
      <c r="I11" s="28" t="s">
        <v>31</v>
      </c>
      <c r="J11" s="26" t="s">
        <v>17</v>
      </c>
      <c r="K11" s="40">
        <v>923</v>
      </c>
      <c r="L11" s="46" t="s">
        <v>43</v>
      </c>
    </row>
    <row r="12" spans="1:12" s="5" customFormat="1" ht="124.2" x14ac:dyDescent="0.25">
      <c r="A12" s="34"/>
      <c r="B12" s="14">
        <v>709</v>
      </c>
      <c r="C12" s="15" t="s">
        <v>26</v>
      </c>
      <c r="D12" s="16" t="s">
        <v>24</v>
      </c>
      <c r="E12" s="17">
        <v>-56</v>
      </c>
      <c r="F12" s="13" t="s">
        <v>37</v>
      </c>
      <c r="G12" s="34"/>
      <c r="H12" s="32"/>
      <c r="I12" s="38"/>
      <c r="J12" s="39"/>
      <c r="K12" s="41"/>
      <c r="L12" s="46"/>
    </row>
    <row r="13" spans="1:12" s="5" customFormat="1" ht="69" x14ac:dyDescent="0.25">
      <c r="A13" s="34"/>
      <c r="B13" s="14">
        <v>1102</v>
      </c>
      <c r="C13" s="15" t="s">
        <v>29</v>
      </c>
      <c r="D13" s="16" t="s">
        <v>24</v>
      </c>
      <c r="E13" s="17">
        <v>-0.63</v>
      </c>
      <c r="F13" s="13" t="s">
        <v>38</v>
      </c>
      <c r="G13" s="34"/>
      <c r="H13" s="32"/>
      <c r="I13" s="38"/>
      <c r="J13" s="39"/>
      <c r="K13" s="41"/>
      <c r="L13" s="46"/>
    </row>
    <row r="14" spans="1:12" s="5" customFormat="1" ht="82.8" x14ac:dyDescent="0.25">
      <c r="A14" s="34"/>
      <c r="B14" s="14">
        <v>1103</v>
      </c>
      <c r="C14" s="15" t="s">
        <v>30</v>
      </c>
      <c r="D14" s="16" t="s">
        <v>24</v>
      </c>
      <c r="E14" s="17">
        <v>-0.57999999999999996</v>
      </c>
      <c r="F14" s="13" t="s">
        <v>39</v>
      </c>
      <c r="G14" s="34"/>
      <c r="H14" s="32"/>
      <c r="I14" s="38"/>
      <c r="J14" s="39"/>
      <c r="K14" s="41"/>
      <c r="L14" s="46"/>
    </row>
    <row r="15" spans="1:12" s="5" customFormat="1" ht="82.8" x14ac:dyDescent="0.25">
      <c r="A15" s="35"/>
      <c r="B15" s="14">
        <v>801</v>
      </c>
      <c r="C15" s="15" t="s">
        <v>33</v>
      </c>
      <c r="D15" s="16" t="s">
        <v>24</v>
      </c>
      <c r="E15" s="17">
        <v>-0.42</v>
      </c>
      <c r="F15" s="13" t="s">
        <v>40</v>
      </c>
      <c r="G15" s="34"/>
      <c r="H15" s="32"/>
      <c r="I15" s="38"/>
      <c r="J15" s="39"/>
      <c r="K15" s="41"/>
      <c r="L15" s="46"/>
    </row>
    <row r="16" spans="1:12" s="5" customFormat="1" ht="55.2" x14ac:dyDescent="0.25">
      <c r="A16" s="2" t="s">
        <v>32</v>
      </c>
      <c r="B16" s="14">
        <v>1004</v>
      </c>
      <c r="C16" s="15" t="s">
        <v>27</v>
      </c>
      <c r="D16" s="16" t="s">
        <v>28</v>
      </c>
      <c r="E16" s="17">
        <v>-2.11</v>
      </c>
      <c r="F16" s="13" t="s">
        <v>41</v>
      </c>
      <c r="G16" s="35"/>
      <c r="H16" s="31"/>
      <c r="I16" s="29"/>
      <c r="J16" s="27"/>
      <c r="K16" s="42"/>
      <c r="L16" s="46"/>
    </row>
    <row r="17" spans="1:12" s="5" customFormat="1" ht="15" x14ac:dyDescent="0.25">
      <c r="A17" s="6"/>
      <c r="E17" s="12">
        <f>SUM(E6:E16)</f>
        <v>-1184868.1000000001</v>
      </c>
      <c r="F17" s="7"/>
      <c r="G17" s="7">
        <f>K17+E17</f>
        <v>0</v>
      </c>
      <c r="H17" s="7"/>
      <c r="I17" s="7"/>
      <c r="J17" s="7"/>
      <c r="K17" s="12">
        <f>SUM(K6:K16)</f>
        <v>1184868.1000000001</v>
      </c>
    </row>
    <row r="19" spans="1:12" s="5" customFormat="1" ht="11.25" customHeight="1" x14ac:dyDescent="0.25">
      <c r="A19" s="44" t="s">
        <v>22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s="5" customFormat="1" ht="9" customHeight="1" x14ac:dyDescent="0.25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s="5" customFormat="1" ht="32.25" customHeight="1" x14ac:dyDescent="0.25">
      <c r="A21" s="45" t="s">
        <v>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s="4" customFormat="1" ht="31.5" customHeight="1" x14ac:dyDescent="0.3">
      <c r="A22" s="1" t="s">
        <v>0</v>
      </c>
      <c r="B22" s="2" t="s">
        <v>1</v>
      </c>
      <c r="C22" s="2" t="s">
        <v>2</v>
      </c>
      <c r="D22" s="2" t="s">
        <v>3</v>
      </c>
      <c r="E22" s="3" t="s">
        <v>4</v>
      </c>
      <c r="F22" s="2" t="s">
        <v>5</v>
      </c>
      <c r="G22" s="1" t="s">
        <v>0</v>
      </c>
      <c r="H22" s="2" t="s">
        <v>1</v>
      </c>
      <c r="I22" s="2" t="s">
        <v>2</v>
      </c>
      <c r="J22" s="2" t="s">
        <v>3</v>
      </c>
      <c r="K22" s="3" t="s">
        <v>4</v>
      </c>
      <c r="L22" s="2" t="s">
        <v>6</v>
      </c>
    </row>
    <row r="23" spans="1:12" s="4" customFormat="1" ht="60.75" customHeight="1" x14ac:dyDescent="0.3">
      <c r="A23" s="33" t="s">
        <v>15</v>
      </c>
      <c r="B23" s="14">
        <v>909</v>
      </c>
      <c r="C23" s="15" t="s">
        <v>14</v>
      </c>
      <c r="D23" s="16" t="s">
        <v>12</v>
      </c>
      <c r="E23" s="17">
        <v>-7298.1</v>
      </c>
      <c r="F23" s="23" t="s">
        <v>34</v>
      </c>
      <c r="G23" s="33" t="s">
        <v>15</v>
      </c>
      <c r="H23" s="14">
        <v>909</v>
      </c>
      <c r="I23" s="15" t="s">
        <v>14</v>
      </c>
      <c r="J23" s="16" t="s">
        <v>11</v>
      </c>
      <c r="K23" s="17">
        <v>7298.1</v>
      </c>
      <c r="L23" s="23" t="s">
        <v>34</v>
      </c>
    </row>
    <row r="24" spans="1:12" s="4" customFormat="1" ht="55.5" customHeight="1" x14ac:dyDescent="0.3">
      <c r="A24" s="34"/>
      <c r="B24" s="14">
        <v>909</v>
      </c>
      <c r="C24" s="15" t="s">
        <v>14</v>
      </c>
      <c r="D24" s="16" t="s">
        <v>13</v>
      </c>
      <c r="E24" s="17">
        <v>-420336</v>
      </c>
      <c r="F24" s="24"/>
      <c r="G24" s="34"/>
      <c r="H24" s="14">
        <v>909</v>
      </c>
      <c r="I24" s="15" t="s">
        <v>14</v>
      </c>
      <c r="J24" s="16" t="s">
        <v>12</v>
      </c>
      <c r="K24" s="17">
        <v>420336</v>
      </c>
      <c r="L24" s="24"/>
    </row>
    <row r="25" spans="1:12" s="4" customFormat="1" ht="48" customHeight="1" x14ac:dyDescent="0.3">
      <c r="A25" s="34"/>
      <c r="B25" s="14">
        <v>702</v>
      </c>
      <c r="C25" s="15" t="s">
        <v>16</v>
      </c>
      <c r="D25" s="16" t="s">
        <v>17</v>
      </c>
      <c r="E25" s="17">
        <v>-156200</v>
      </c>
      <c r="F25" s="23" t="s">
        <v>35</v>
      </c>
      <c r="G25" s="34"/>
      <c r="H25" s="14">
        <v>709</v>
      </c>
      <c r="I25" s="15" t="s">
        <v>16</v>
      </c>
      <c r="J25" s="16" t="s">
        <v>17</v>
      </c>
      <c r="K25" s="17">
        <v>156200</v>
      </c>
      <c r="L25" s="23" t="s">
        <v>35</v>
      </c>
    </row>
    <row r="26" spans="1:12" s="4" customFormat="1" ht="60" customHeight="1" x14ac:dyDescent="0.3">
      <c r="A26" s="34"/>
      <c r="B26" s="14">
        <v>702</v>
      </c>
      <c r="C26" s="15" t="s">
        <v>18</v>
      </c>
      <c r="D26" s="16" t="s">
        <v>17</v>
      </c>
      <c r="E26" s="17">
        <v>-610909</v>
      </c>
      <c r="F26" s="24"/>
      <c r="G26" s="34"/>
      <c r="H26" s="14">
        <v>709</v>
      </c>
      <c r="I26" s="15" t="s">
        <v>18</v>
      </c>
      <c r="J26" s="16" t="s">
        <v>17</v>
      </c>
      <c r="K26" s="17">
        <v>610909</v>
      </c>
      <c r="L26" s="24"/>
    </row>
    <row r="27" spans="1:12" s="5" customFormat="1" ht="222.75" customHeight="1" x14ac:dyDescent="0.25">
      <c r="A27" s="34"/>
      <c r="B27" s="14">
        <v>502</v>
      </c>
      <c r="C27" s="15" t="s">
        <v>19</v>
      </c>
      <c r="D27" s="16" t="s">
        <v>20</v>
      </c>
      <c r="E27" s="17">
        <v>-3395335</v>
      </c>
      <c r="F27" s="13" t="s">
        <v>44</v>
      </c>
      <c r="G27" s="34"/>
      <c r="H27" s="14">
        <v>502</v>
      </c>
      <c r="I27" s="15" t="s">
        <v>21</v>
      </c>
      <c r="J27" s="16" t="s">
        <v>20</v>
      </c>
      <c r="K27" s="17">
        <v>3395335</v>
      </c>
      <c r="L27" s="13" t="s">
        <v>44</v>
      </c>
    </row>
    <row r="28" spans="1:12" s="5" customFormat="1" ht="48" customHeight="1" x14ac:dyDescent="0.25">
      <c r="A28" s="34"/>
      <c r="B28" s="30">
        <v>801</v>
      </c>
      <c r="C28" s="28" t="s">
        <v>23</v>
      </c>
      <c r="D28" s="26" t="s">
        <v>24</v>
      </c>
      <c r="E28" s="40">
        <v>-1331.16</v>
      </c>
      <c r="F28" s="23" t="s">
        <v>36</v>
      </c>
      <c r="G28" s="34"/>
      <c r="H28" s="14">
        <v>409</v>
      </c>
      <c r="I28" s="15" t="s">
        <v>25</v>
      </c>
      <c r="J28" s="16" t="s">
        <v>12</v>
      </c>
      <c r="K28" s="17">
        <v>10</v>
      </c>
      <c r="L28" s="13" t="s">
        <v>42</v>
      </c>
    </row>
    <row r="29" spans="1:12" s="5" customFormat="1" ht="32.25" customHeight="1" x14ac:dyDescent="0.25">
      <c r="A29" s="34"/>
      <c r="B29" s="31"/>
      <c r="C29" s="29"/>
      <c r="D29" s="27"/>
      <c r="E29" s="42"/>
      <c r="F29" s="24"/>
      <c r="G29" s="34"/>
      <c r="H29" s="30">
        <v>702</v>
      </c>
      <c r="I29" s="28" t="s">
        <v>31</v>
      </c>
      <c r="J29" s="26" t="s">
        <v>17</v>
      </c>
      <c r="K29" s="40">
        <v>1383.16</v>
      </c>
      <c r="L29" s="23" t="s">
        <v>43</v>
      </c>
    </row>
    <row r="30" spans="1:12" s="5" customFormat="1" ht="124.2" x14ac:dyDescent="0.25">
      <c r="A30" s="34"/>
      <c r="B30" s="14">
        <v>709</v>
      </c>
      <c r="C30" s="15" t="s">
        <v>26</v>
      </c>
      <c r="D30" s="16" t="s">
        <v>24</v>
      </c>
      <c r="E30" s="17">
        <v>-56</v>
      </c>
      <c r="F30" s="13" t="s">
        <v>37</v>
      </c>
      <c r="G30" s="34"/>
      <c r="H30" s="32"/>
      <c r="I30" s="38"/>
      <c r="J30" s="39"/>
      <c r="K30" s="41"/>
      <c r="L30" s="25"/>
    </row>
    <row r="31" spans="1:12" s="5" customFormat="1" ht="69" x14ac:dyDescent="0.25">
      <c r="A31" s="34"/>
      <c r="B31" s="14">
        <v>1102</v>
      </c>
      <c r="C31" s="15" t="s">
        <v>29</v>
      </c>
      <c r="D31" s="16" t="s">
        <v>24</v>
      </c>
      <c r="E31" s="17">
        <v>-0.63</v>
      </c>
      <c r="F31" s="13" t="s">
        <v>38</v>
      </c>
      <c r="G31" s="34"/>
      <c r="H31" s="32"/>
      <c r="I31" s="38"/>
      <c r="J31" s="39"/>
      <c r="K31" s="41"/>
      <c r="L31" s="25"/>
    </row>
    <row r="32" spans="1:12" s="5" customFormat="1" ht="82.8" x14ac:dyDescent="0.25">
      <c r="A32" s="34"/>
      <c r="B32" s="14">
        <v>1103</v>
      </c>
      <c r="C32" s="15" t="s">
        <v>30</v>
      </c>
      <c r="D32" s="16" t="s">
        <v>24</v>
      </c>
      <c r="E32" s="17">
        <v>-0.57999999999999996</v>
      </c>
      <c r="F32" s="13" t="s">
        <v>39</v>
      </c>
      <c r="G32" s="34"/>
      <c r="H32" s="32"/>
      <c r="I32" s="38"/>
      <c r="J32" s="39"/>
      <c r="K32" s="41"/>
      <c r="L32" s="25"/>
    </row>
    <row r="33" spans="1:12" s="5" customFormat="1" ht="82.8" x14ac:dyDescent="0.25">
      <c r="A33" s="35"/>
      <c r="B33" s="14">
        <v>801</v>
      </c>
      <c r="C33" s="15" t="s">
        <v>33</v>
      </c>
      <c r="D33" s="16" t="s">
        <v>24</v>
      </c>
      <c r="E33" s="17">
        <v>-0.32</v>
      </c>
      <c r="F33" s="13" t="s">
        <v>40</v>
      </c>
      <c r="G33" s="34"/>
      <c r="H33" s="32"/>
      <c r="I33" s="38"/>
      <c r="J33" s="39"/>
      <c r="K33" s="41"/>
      <c r="L33" s="25"/>
    </row>
    <row r="34" spans="1:12" s="5" customFormat="1" ht="55.2" x14ac:dyDescent="0.25">
      <c r="A34" s="2" t="s">
        <v>32</v>
      </c>
      <c r="B34" s="14">
        <v>1004</v>
      </c>
      <c r="C34" s="15" t="s">
        <v>27</v>
      </c>
      <c r="D34" s="16" t="s">
        <v>28</v>
      </c>
      <c r="E34" s="17">
        <v>-4.47</v>
      </c>
      <c r="F34" s="13" t="s">
        <v>41</v>
      </c>
      <c r="G34" s="35"/>
      <c r="H34" s="31"/>
      <c r="I34" s="29"/>
      <c r="J34" s="27"/>
      <c r="K34" s="42"/>
      <c r="L34" s="24"/>
    </row>
    <row r="35" spans="1:12" s="5" customFormat="1" ht="13.8" x14ac:dyDescent="0.25">
      <c r="A35" s="6"/>
      <c r="E35" s="11">
        <f>SUM(E23:E34)</f>
        <v>-4591471.26</v>
      </c>
      <c r="G35" s="7">
        <f>K35+E35</f>
        <v>0</v>
      </c>
      <c r="K35" s="11">
        <f>SUM(K23:K34)</f>
        <v>4591471.26</v>
      </c>
    </row>
  </sheetData>
  <mergeCells count="37">
    <mergeCell ref="A1:L1"/>
    <mergeCell ref="A2:L3"/>
    <mergeCell ref="A4:L4"/>
    <mergeCell ref="A19:L20"/>
    <mergeCell ref="A21:L21"/>
    <mergeCell ref="F6:F7"/>
    <mergeCell ref="L6:L7"/>
    <mergeCell ref="H11:H16"/>
    <mergeCell ref="I11:I16"/>
    <mergeCell ref="J11:J16"/>
    <mergeCell ref="K11:K16"/>
    <mergeCell ref="L11:L16"/>
    <mergeCell ref="G6:G16"/>
    <mergeCell ref="A23:A33"/>
    <mergeCell ref="A6:A15"/>
    <mergeCell ref="F8:F9"/>
    <mergeCell ref="L8:L9"/>
    <mergeCell ref="F23:F24"/>
    <mergeCell ref="F25:F26"/>
    <mergeCell ref="L23:L24"/>
    <mergeCell ref="L25:L26"/>
    <mergeCell ref="G23:G34"/>
    <mergeCell ref="I29:I34"/>
    <mergeCell ref="J29:J34"/>
    <mergeCell ref="K29:K34"/>
    <mergeCell ref="E10:E11"/>
    <mergeCell ref="F10:F11"/>
    <mergeCell ref="E28:E29"/>
    <mergeCell ref="F28:F29"/>
    <mergeCell ref="L29:L34"/>
    <mergeCell ref="D10:D11"/>
    <mergeCell ref="C10:C11"/>
    <mergeCell ref="B10:B11"/>
    <mergeCell ref="B28:B29"/>
    <mergeCell ref="C28:C29"/>
    <mergeCell ref="D28:D29"/>
    <mergeCell ref="H29:H34"/>
  </mergeCells>
  <pageMargins left="0.78740157480314965" right="0.39370078740157483" top="1.3779527559055118" bottom="0.39370078740157483" header="0.31496062992125984" footer="0.31496062992125984"/>
  <pageSetup paperSize="9" scale="52" firstPageNumber="16" orientation="landscape" useFirstPageNumber="1" horizontalDpi="180" verticalDpi="180" r:id="rId1"/>
  <headerFooter>
    <oddHeader>&amp;C&amp;P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2025-02-27T05:14:13Z</dcterms:modified>
</cp:coreProperties>
</file>